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5" i="1" l="1"/>
  <c r="D24" i="1"/>
  <c r="C24" i="1"/>
</calcChain>
</file>

<file path=xl/sharedStrings.xml><?xml version="1.0" encoding="utf-8"?>
<sst xmlns="http://schemas.openxmlformats.org/spreadsheetml/2006/main" count="41" uniqueCount="41">
  <si>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</si>
  <si>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</si>
  <si>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</si>
  <si>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</si>
  <si>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</si>
  <si>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</si>
  <si>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</si>
  <si>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</si>
  <si>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</si>
  <si>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</si>
  <si>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</si>
  <si>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</si>
  <si>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</si>
  <si>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</si>
  <si>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</si>
  <si>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</si>
  <si>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</si>
  <si>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</si>
  <si>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</si>
  <si>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</si>
  <si>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</si>
  <si>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о расходовании денежных средств по статье "Текущий ремонт" для жилого дома № 3-а  по пр.Кулакова</t>
  </si>
  <si>
    <t>ООО "УК Сейм" за 2014год</t>
  </si>
  <si>
    <t>1.Текущий ремонт:</t>
  </si>
  <si>
    <t>Остаток на 01.01.2015г.</t>
  </si>
  <si>
    <t>2.Содержание жилья:</t>
  </si>
  <si>
    <t>12733-ремонт балкона (кв.69)</t>
  </si>
  <si>
    <t>3900-ремонт кровли балконов(кв.70)-3м2;                                       954-ремонт системы ГВС с заменой крана шарового д-15мм=3шт</t>
  </si>
  <si>
    <t>64589-ремонт стыков стеновых панелей(под.№3 торцевая стена)-210м.п.</t>
  </si>
  <si>
    <t>9200-ремонт электрощитков-2шт,                                                                       2620-ремонт кровли (кв.34,68)=8,6м2</t>
  </si>
  <si>
    <t>7199-утепление труб ГВС и отопления - 20м., установка манометров в теплоузле-9 шт.,устройство металлической сетки на продухах чердачного помещения-2,5м.заделка отверстий в оконных рамах-2шт.</t>
  </si>
  <si>
    <t>71965-ремонт электрощитков-16шт.</t>
  </si>
  <si>
    <t>Начисляемая площадь дома - 5439,00м2</t>
  </si>
  <si>
    <t>Ежемесячный предпологаемый сбор по статье "Текущий ремонт"при 100% оплате коммунальных платежей должен составлять  5439,00  х 2,60= 14141,40  рублей</t>
  </si>
  <si>
    <t>Генеральный директор                                               В.В.Дроздов</t>
  </si>
  <si>
    <t>интернет-провайдеры: 11500руб.00коп.</t>
  </si>
  <si>
    <t>Собрано с населения: 76 410 руб. 36 коп.</t>
  </si>
  <si>
    <t>субарендаторы: 6800 руб. 00 коп.</t>
  </si>
  <si>
    <t>3. Собрано с субарендаторов и интернет-провайдеров: 18300 руб. 00 коп.</t>
  </si>
  <si>
    <t>4. Задолженность жильцов за жилищно-коммунальные услуги на 01.02.2015г.- 104616руб. 14 коп.</t>
  </si>
  <si>
    <r>
      <t xml:space="preserve">3875-ремонт системы ГВС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50мм=1шт.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</si>
</sst>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>
      <selection activeCell="C26" sqref="C26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2" t="s">
        <v>0</v>
      </c>
      <c r="B1" s="12"/>
      <c r="C1" s="12"/>
      <c r="D1" s="12"/>
      <c r="E1" s="12"/>
    </row>
    <row r="2" spans="1:5" ht="23.25" x14ac:dyDescent="0.35">
      <c r="A2" s="13" t="s">
        <v>22</v>
      </c>
      <c r="B2" s="13"/>
      <c r="C2" s="13"/>
      <c r="D2" s="13"/>
      <c r="E2" s="13"/>
    </row>
    <row r="4" spans="1:5" ht="27.75" customHeight="1" x14ac:dyDescent="0.25">
      <c r="A4" s="14" t="s">
        <v>21</v>
      </c>
      <c r="B4" s="14"/>
      <c r="C4" s="14"/>
      <c r="D4" s="14"/>
      <c r="E4" s="14"/>
    </row>
    <row r="5" spans="1:5" x14ac:dyDescent="0.25">
      <c r="A5" s="5" t="s">
        <v>23</v>
      </c>
      <c r="B5" s="5"/>
      <c r="C5" s="5"/>
      <c r="D5" s="5"/>
      <c r="E5" s="5"/>
    </row>
    <row r="6" spans="1:5" x14ac:dyDescent="0.25">
      <c r="A6" s="6" t="s">
        <v>32</v>
      </c>
      <c r="B6" s="6"/>
      <c r="C6" s="6"/>
      <c r="D6" s="6"/>
      <c r="E6" s="6"/>
    </row>
    <row r="7" spans="1:5" ht="29.25" customHeight="1" x14ac:dyDescent="0.25">
      <c r="A7" s="15" t="s">
        <v>1</v>
      </c>
      <c r="B7" s="15"/>
      <c r="C7" s="15"/>
      <c r="D7" s="15"/>
      <c r="E7" s="15"/>
    </row>
    <row r="8" spans="1:5" ht="34.5" customHeight="1" x14ac:dyDescent="0.25">
      <c r="A8" s="15" t="s">
        <v>33</v>
      </c>
      <c r="B8" s="15"/>
      <c r="C8" s="15"/>
      <c r="D8" s="15"/>
      <c r="E8" s="15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10" t="s">
        <v>20</v>
      </c>
      <c r="B11" s="11"/>
      <c r="C11" s="1"/>
      <c r="D11" s="1"/>
      <c r="E11" s="1"/>
    </row>
    <row r="12" spans="1:5" x14ac:dyDescent="0.25">
      <c r="A12" s="1">
        <v>1</v>
      </c>
      <c r="B12" s="3" t="s">
        <v>8</v>
      </c>
      <c r="C12" s="1"/>
      <c r="D12" s="1"/>
      <c r="E12" s="1"/>
    </row>
    <row r="13" spans="1:5" x14ac:dyDescent="0.25">
      <c r="A13" s="1">
        <v>2</v>
      </c>
      <c r="B13" s="3" t="s">
        <v>9</v>
      </c>
      <c r="C13" s="1"/>
      <c r="D13" s="1"/>
      <c r="E13" s="1"/>
    </row>
    <row r="14" spans="1:5" x14ac:dyDescent="0.25">
      <c r="A14" s="1">
        <v>3</v>
      </c>
      <c r="B14" s="3" t="s">
        <v>10</v>
      </c>
      <c r="C14" s="1"/>
      <c r="D14" s="1"/>
      <c r="E14" s="1"/>
    </row>
    <row r="15" spans="1:5" x14ac:dyDescent="0.25">
      <c r="A15" s="1">
        <v>4</v>
      </c>
      <c r="B15" s="3" t="s">
        <v>11</v>
      </c>
      <c r="C15" s="1"/>
      <c r="D15" s="1"/>
      <c r="E15" s="1"/>
    </row>
    <row r="16" spans="1:5" x14ac:dyDescent="0.25">
      <c r="A16" s="1">
        <v>5</v>
      </c>
      <c r="B16" s="3" t="s">
        <v>12</v>
      </c>
      <c r="C16" s="1">
        <v>12505.05</v>
      </c>
      <c r="D16" s="1"/>
      <c r="E16" s="1"/>
    </row>
    <row r="17" spans="1:5" ht="45" x14ac:dyDescent="0.25">
      <c r="A17" s="1">
        <v>6</v>
      </c>
      <c r="B17" s="3" t="s">
        <v>13</v>
      </c>
      <c r="C17" s="1">
        <v>10392.92</v>
      </c>
      <c r="D17" s="1">
        <v>4854</v>
      </c>
      <c r="E17" s="2" t="s">
        <v>27</v>
      </c>
    </row>
    <row r="18" spans="1:5" x14ac:dyDescent="0.25">
      <c r="A18" s="1">
        <v>7</v>
      </c>
      <c r="B18" s="3" t="s">
        <v>14</v>
      </c>
      <c r="C18" s="1">
        <v>14341.02</v>
      </c>
      <c r="D18" s="1">
        <v>12733</v>
      </c>
      <c r="E18" s="1" t="s">
        <v>26</v>
      </c>
    </row>
    <row r="19" spans="1:5" ht="30" x14ac:dyDescent="0.25">
      <c r="A19" s="1">
        <v>8</v>
      </c>
      <c r="B19" s="3" t="s">
        <v>15</v>
      </c>
      <c r="C19" s="1">
        <v>13882.89</v>
      </c>
      <c r="D19" s="1">
        <v>64589</v>
      </c>
      <c r="E19" s="2" t="s">
        <v>28</v>
      </c>
    </row>
    <row r="20" spans="1:5" x14ac:dyDescent="0.25">
      <c r="A20" s="1">
        <v>9</v>
      </c>
      <c r="B20" s="3" t="s">
        <v>16</v>
      </c>
      <c r="C20" s="1">
        <v>10866.83</v>
      </c>
      <c r="D20" s="1">
        <v>71965</v>
      </c>
      <c r="E20" s="1" t="s">
        <v>31</v>
      </c>
    </row>
    <row r="21" spans="1:5" ht="30" x14ac:dyDescent="0.25">
      <c r="A21" s="1">
        <v>10</v>
      </c>
      <c r="B21" s="3" t="s">
        <v>17</v>
      </c>
      <c r="C21" s="1">
        <v>14190.96</v>
      </c>
      <c r="D21" s="1">
        <v>11820</v>
      </c>
      <c r="E21" s="2" t="s">
        <v>29</v>
      </c>
    </row>
    <row r="22" spans="1:5" ht="75" x14ac:dyDescent="0.25">
      <c r="A22" s="1">
        <v>11</v>
      </c>
      <c r="B22" s="3" t="s">
        <v>18</v>
      </c>
      <c r="C22" s="1">
        <v>13499.22</v>
      </c>
      <c r="D22" s="1">
        <v>7199</v>
      </c>
      <c r="E22" s="2" t="s">
        <v>30</v>
      </c>
    </row>
    <row r="23" spans="1:5" ht="30" x14ac:dyDescent="0.25">
      <c r="A23" s="1">
        <v>12</v>
      </c>
      <c r="B23" s="3" t="s">
        <v>19</v>
      </c>
      <c r="C23" s="1">
        <v>12216.6</v>
      </c>
      <c r="D23" s="1">
        <v>3873</v>
      </c>
      <c r="E23" s="2" t="s">
        <v>40</v>
      </c>
    </row>
    <row r="24" spans="1:5" x14ac:dyDescent="0.25">
      <c r="A24" s="1"/>
      <c r="B24" s="3" t="s">
        <v>7</v>
      </c>
      <c r="C24" s="1">
        <f>SUM(C12:C23)</f>
        <v>101895.49000000002</v>
      </c>
      <c r="D24" s="1">
        <f>SUM(D12:D23)</f>
        <v>177033</v>
      </c>
      <c r="E24" s="1"/>
    </row>
    <row r="25" spans="1:5" ht="30" customHeight="1" x14ac:dyDescent="0.25">
      <c r="A25" s="10" t="s">
        <v>24</v>
      </c>
      <c r="B25" s="11"/>
      <c r="C25" s="1">
        <f>C24-D24</f>
        <v>-75137.50999999998</v>
      </c>
      <c r="D25" s="1"/>
      <c r="E25" s="1"/>
    </row>
    <row r="27" spans="1:5" x14ac:dyDescent="0.25">
      <c r="A27" s="5" t="s">
        <v>25</v>
      </c>
      <c r="B27" s="5"/>
      <c r="C27" s="5"/>
      <c r="D27" s="5"/>
      <c r="E27" s="5"/>
    </row>
    <row r="28" spans="1:5" x14ac:dyDescent="0.25">
      <c r="A28" s="6"/>
      <c r="B28" s="6"/>
      <c r="C28" s="6"/>
      <c r="D28" s="6"/>
      <c r="E28" s="6"/>
    </row>
    <row r="29" spans="1:5" x14ac:dyDescent="0.25">
      <c r="A29" s="6" t="s">
        <v>36</v>
      </c>
      <c r="B29" s="6"/>
      <c r="C29" s="6"/>
      <c r="D29" s="6"/>
      <c r="E29" s="6"/>
    </row>
    <row r="30" spans="1:5" x14ac:dyDescent="0.25">
      <c r="A30" s="4"/>
      <c r="B30" s="4"/>
      <c r="C30" s="4"/>
      <c r="D30" s="4"/>
      <c r="E30" s="4"/>
    </row>
    <row r="31" spans="1:5" x14ac:dyDescent="0.25">
      <c r="A31" s="5" t="s">
        <v>38</v>
      </c>
      <c r="B31" s="5"/>
      <c r="C31" s="5"/>
      <c r="D31" s="5"/>
      <c r="E31" s="5"/>
    </row>
    <row r="32" spans="1:5" x14ac:dyDescent="0.25">
      <c r="A32" s="8" t="s">
        <v>35</v>
      </c>
      <c r="B32" s="9"/>
      <c r="C32" s="9"/>
      <c r="D32" s="9"/>
      <c r="E32" s="9"/>
    </row>
    <row r="33" spans="1:5" x14ac:dyDescent="0.25">
      <c r="A33" s="6" t="s">
        <v>37</v>
      </c>
      <c r="B33" s="6"/>
      <c r="C33" s="6"/>
      <c r="D33" s="6"/>
      <c r="E33" s="6"/>
    </row>
    <row r="35" spans="1:5" x14ac:dyDescent="0.25">
      <c r="A35" s="5" t="s">
        <v>39</v>
      </c>
      <c r="B35" s="5"/>
      <c r="C35" s="5"/>
      <c r="D35" s="5"/>
      <c r="E35" s="5"/>
    </row>
    <row r="37" spans="1:5" x14ac:dyDescent="0.25">
      <c r="A37" s="7" t="s">
        <v>34</v>
      </c>
      <c r="B37" s="7"/>
      <c r="C37" s="7"/>
      <c r="D37" s="7"/>
      <c r="E37" s="7"/>
    </row>
  </sheetData>
  <mergeCells count="17">
    <mergeCell ref="A11:B11"/>
    <mergeCell ref="A25:B25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29:E29"/>
    <mergeCell ref="A35:E35"/>
    <mergeCell ref="A37:E37"/>
    <mergeCell ref="A31:E31"/>
    <mergeCell ref="A32:E32"/>
    <mergeCell ref="A33:E33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2015-03-02T11:24:54Z</dcterms:modified>
</cp:coreProperties>
</file>